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externalReferences>
    <externalReference r:id="rId2"/>
  </externalReferences>
  <definedNames>
    <definedName name="activity">[1]Титульный!$G$26</definedName>
  </definedNames>
  <calcPr calcId="124519"/>
</workbook>
</file>

<file path=xl/calcChain.xml><?xml version="1.0" encoding="utf-8"?>
<calcChain xmlns="http://schemas.openxmlformats.org/spreadsheetml/2006/main">
  <c r="F51" i="1"/>
  <c r="F41"/>
  <c r="F32"/>
  <c r="F27"/>
  <c r="F26"/>
  <c r="F25"/>
  <c r="F24"/>
  <c r="F21"/>
  <c r="F20"/>
  <c r="F19"/>
  <c r="F18"/>
  <c r="F17"/>
  <c r="F14"/>
  <c r="F12"/>
  <c r="F13" s="1"/>
  <c r="F10"/>
  <c r="E10"/>
  <c r="E51"/>
  <c r="E41"/>
  <c r="E34"/>
  <c r="E32"/>
  <c r="E30"/>
  <c r="E27"/>
  <c r="E26"/>
  <c r="E25"/>
  <c r="E24"/>
  <c r="E22"/>
  <c r="E21"/>
  <c r="E20"/>
  <c r="E19"/>
  <c r="E18"/>
  <c r="E17"/>
  <c r="E15"/>
  <c r="E14"/>
  <c r="E13" s="1"/>
  <c r="E12"/>
  <c r="E7"/>
  <c r="E4"/>
</calcChain>
</file>

<file path=xl/sharedStrings.xml><?xml version="1.0" encoding="utf-8"?>
<sst xmlns="http://schemas.openxmlformats.org/spreadsheetml/2006/main" count="165" uniqueCount="124">
  <si>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</si>
  <si>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</si>
  <si>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</si>
  <si>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</si>
  <si>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</si>
  <si>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</si>
  <si>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</si>
  <si>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</si>
  <si>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</si>
  <si>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</si>
  <si>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</si>
  <si>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</si>
  <si>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</si>
  <si>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</si>
  <si>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</si>
  <si>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</si>
  <si>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</si>
  <si>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</si>
  <si>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</si>
  <si>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</si>
  <si>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</si>
  <si>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</si>
  <si>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</si>
  <si>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</si>
  <si>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</si>
  <si>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</si>
  <si>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</si>
  <si>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</si>
  <si>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</si>
  <si>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</si>
  <si>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</si>
  <si>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</si>
  <si>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</si>
  <si>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</si>
  <si>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</si>
  <si>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</si>
  <si>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</si>
  <si>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</si>
  <si>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</si>
  <si>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</si>
  <si>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</si>
  <si>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</si>
  <si>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</si>
  <si>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</si>
  <si>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</si>
  <si>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</si>
  <si>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</si>
  <si>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</si>
  <si>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</si>
  <si>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</si>
  <si>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</si>
  <si>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</si>
  <si>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</si>
  <si>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</si>
  <si>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</si>
  <si>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</si>
  <si>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</si>
  <si>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</si>
  <si>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</si>
  <si>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</si>
  <si>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</si>
  <si>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</si>
  <si>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 xml:space="preserve">Чистая прибыль от регулируемого вида деятельности 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</si>
  <si>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</si>
  <si>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</si>
  <si>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</si>
  <si>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</si>
  <si>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</si>
  <si>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</si>
  <si>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</si>
  <si>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</si>
  <si>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</si>
  <si>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</si>
  <si>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8.1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</si>
  <si>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</si>
  <si>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</si>
  <si>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</si>
  <si>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</si>
  <si>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Объем тепловой энергии, отпускаемой потребителям, в том числе: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</si>
  <si>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</si>
  <si>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</si>
  <si>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</si>
  <si>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</si>
  <si>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</si>
  <si>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</si>
  <si>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</si>
  <si>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</si>
  <si>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</si>
  <si>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</si>
  <si>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</si>
  <si>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</si>
  <si>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</si>
  <si>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</si>
  <si>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</si>
  <si>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</si>
  <si>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</si>
  <si>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</si>
  <si>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</si>
  <si>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</si>
  <si>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</si>
  <si>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</si>
  <si>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18</t>
  </si>
  <si>
    <t>Среднесписочная численность основного производственного персонала</t>
  </si>
  <si>
    <t>чел.</t>
  </si>
  <si>
    <t>19</t>
  </si>
  <si>
    <t>Удельный расход условного топлива на единицу тепловой энергии, отпускаемой в тепловую сеть</t>
  </si>
  <si>
    <t>кг у.т./Гкал</t>
  </si>
  <si>
    <t>20</t>
  </si>
  <si>
    <t>Удельный расход электрической энергии на единицу тепловой энергии, отпускаемой в тепловую сеть</t>
  </si>
  <si>
    <t>кВт*ч/Гкал</t>
  </si>
  <si>
    <t>21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</si>
  <si>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</si>
  <si>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</si>
  <si>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</si>
  <si>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</si>
  <si>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</si>
  <si>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с 01.01.2013 по 30.06.2013</t>
  </si>
  <si>
    <t>3.1.1</t>
  </si>
  <si>
    <t>Резервное топливо</t>
  </si>
  <si>
    <t>3.15</t>
  </si>
  <si>
    <t>Местонахождение филиала: Тверская область, город Кимры, ул. 50 лет ВЛКСМ, д. 3;                                                                                  эл. адрес - www.tverenergogaz.ru@mail.ru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</si>
  <si>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Кимры</t>
    </r>
    <r>
      <rPr>
        <b/>
        <sz val="12"/>
        <rFont val="Times New Roman"/>
        <family val="1"/>
        <charset val="204"/>
      </rPr>
      <t>: (48236)  2-76-07 (директор, секретарь),                                                  4-32-60 (бухгалтерия), 4-24-10 (сбыт),  4-20-90  (гл. инженер)</t>
    </r>
  </si>
  <si>
    <t>с 01.07.2013 по 31.12.2013</t>
  </si>
  <si>
    <t>Информация о плановых показателях финансово-хозяйственной деятельности на 2013 год филиала  ООО "Тверьэнергогаз" Кимры, включая структуру основных производственных затрат (в части регулируемой деятельности)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</si>
</sst>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49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4" fontId="3" fillId="4" borderId="31" xfId="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0" applyNumberFormat="1" applyFont="1" applyFill="1" applyBorder="1" applyAlignment="1" applyProtection="1">
      <alignment horizontal="center" vertical="center"/>
      <protection locked="0"/>
    </xf>
    <xf numFmtId="4" fontId="3" fillId="3" borderId="28" xfId="0" applyNumberFormat="1" applyFont="1" applyFill="1" applyBorder="1" applyAlignment="1" applyProtection="1">
      <alignment horizontal="center" vertical="center"/>
    </xf>
    <xf numFmtId="49" fontId="3" fillId="54" borderId="29" xfId="1" applyNumberFormat="1" applyFont="1" applyFill="1" applyBorder="1" applyAlignment="1" applyProtection="1">
      <alignment horizontal="center" vertical="center"/>
    </xf>
    <xf numFmtId="4" fontId="0" fillId="4" borderId="28" xfId="0" applyNumberForma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0" fillId="56" borderId="29" xfId="0" applyNumberFormat="1" applyFill="1" applyBorder="1" applyAlignment="1" applyProtection="1">
      <alignment horizontal="left" vertical="center" wrapText="1" indent="1"/>
      <protection locked="0"/>
    </xf>
    <xf numFmtId="49" fontId="3" fillId="56" borderId="33" xfId="0" applyNumberFormat="1" applyFont="1" applyFill="1" applyBorder="1" applyAlignment="1" applyProtection="1">
      <alignment horizontal="left" vertical="center" wrapText="1" indent="1"/>
      <protection locked="0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7;&#1087;&#1083;&#1086;%20TARIFF/&#1050;&#1080;&#1084;&#1088;&#1099;%20JKH.OPEN.INFO.TARIFF.WARM_(v4.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6">
          <cell r="G26" t="str">
            <v>Некомбинированная выработка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tabSelected="1" workbookViewId="0">
      <selection activeCell="N7" sqref="N7"/>
    </sheetView>
  </sheetViews>
  <sheetFormatPr defaultRowHeight="15"/>
  <cols>
    <col min="3" max="3" width="66.28515625" customWidth="1"/>
    <col min="4" max="4" width="11.5703125" customWidth="1"/>
    <col min="5" max="5" width="13.5703125" customWidth="1"/>
    <col min="6" max="6" width="12.85546875" customWidth="1"/>
  </cols>
  <sheetData>
    <row r="1" spans="1:6">
      <c r="A1" s="24" t="s">
        <v>123</v>
      </c>
      <c r="B1" s="24"/>
      <c r="C1" s="24"/>
      <c r="D1" s="24"/>
      <c r="E1" s="24"/>
      <c r="F1" s="24"/>
    </row>
    <row r="2" spans="1:6" ht="17.25" customHeight="1">
      <c r="A2" s="25"/>
      <c r="B2" s="25"/>
      <c r="C2" s="25"/>
      <c r="D2" s="25"/>
      <c r="E2" s="25"/>
      <c r="F2" s="25"/>
    </row>
    <row r="3" spans="1:6" ht="39.75" customHeight="1" thickBot="1">
      <c r="A3" s="2" t="s">
        <v>0</v>
      </c>
      <c r="B3" s="34" t="s">
        <v>1</v>
      </c>
      <c r="C3" s="34"/>
      <c r="D3" s="2" t="s">
        <v>2</v>
      </c>
      <c r="E3" s="4" t="s">
        <v>116</v>
      </c>
      <c r="F3" s="4" t="s">
        <v>122</v>
      </c>
    </row>
    <row r="4" spans="1:6" ht="24.75" customHeight="1">
      <c r="A4" s="1" t="s">
        <v>3</v>
      </c>
      <c r="B4" s="35" t="s">
        <v>4</v>
      </c>
      <c r="C4" s="35"/>
      <c r="D4" s="5" t="s">
        <v>5</v>
      </c>
      <c r="E4" s="11" t="str">
        <f>IF(activity = "","",activity)</f>
        <v>Некомбинированная выработка</v>
      </c>
      <c r="F4" s="11" t="s">
        <v>6</v>
      </c>
    </row>
    <row r="5" spans="1:6">
      <c r="A5" s="1">
        <v>2</v>
      </c>
      <c r="B5" s="38" t="s">
        <v>7</v>
      </c>
      <c r="C5" s="38"/>
      <c r="D5" s="8" t="s">
        <v>8</v>
      </c>
      <c r="E5" s="20">
        <v>114391.32</v>
      </c>
      <c r="F5" s="12">
        <v>132692.22000000003</v>
      </c>
    </row>
    <row r="6" spans="1:6" ht="22.5" customHeight="1">
      <c r="A6" s="1">
        <v>3</v>
      </c>
      <c r="B6" s="38" t="s">
        <v>9</v>
      </c>
      <c r="C6" s="38"/>
      <c r="D6" s="8" t="s">
        <v>8</v>
      </c>
      <c r="E6" s="21">
        <v>114047.82</v>
      </c>
      <c r="F6" s="13">
        <v>132290.22000000003</v>
      </c>
    </row>
    <row r="7" spans="1:6">
      <c r="A7" s="3" t="s">
        <v>10</v>
      </c>
      <c r="B7" s="36" t="s">
        <v>11</v>
      </c>
      <c r="C7" s="36"/>
      <c r="D7" s="8" t="s">
        <v>8</v>
      </c>
      <c r="E7" s="21">
        <f>SUMIF(C8:C12,C8,E8:E12)</f>
        <v>78051.77</v>
      </c>
      <c r="F7" s="21">
        <v>88003.38</v>
      </c>
    </row>
    <row r="8" spans="1:6" ht="15.75" customHeight="1">
      <c r="A8" s="45" t="s">
        <v>117</v>
      </c>
      <c r="B8" s="46" t="s">
        <v>12</v>
      </c>
      <c r="C8" s="9" t="s">
        <v>13</v>
      </c>
      <c r="D8" s="8" t="s">
        <v>8</v>
      </c>
      <c r="E8" s="20">
        <v>78051.77</v>
      </c>
      <c r="F8" s="20">
        <v>88003.38</v>
      </c>
    </row>
    <row r="9" spans="1:6">
      <c r="A9" s="45"/>
      <c r="B9" s="47"/>
      <c r="C9" s="9" t="s">
        <v>14</v>
      </c>
      <c r="D9" s="10" t="s">
        <v>15</v>
      </c>
      <c r="E9" s="20">
        <v>18958.080000000002</v>
      </c>
      <c r="F9" s="20">
        <v>18587.169999999998</v>
      </c>
    </row>
    <row r="10" spans="1:6" ht="15.75" customHeight="1">
      <c r="A10" s="45"/>
      <c r="B10" s="47"/>
      <c r="C10" s="9" t="s">
        <v>16</v>
      </c>
      <c r="D10" s="8" t="s">
        <v>8</v>
      </c>
      <c r="E10" s="21">
        <f>E8/E9</f>
        <v>4.1170714544932823</v>
      </c>
      <c r="F10" s="21">
        <f>F8/F9</f>
        <v>4.7346303929000495</v>
      </c>
    </row>
    <row r="11" spans="1:6" ht="21" customHeight="1">
      <c r="A11" s="45"/>
      <c r="B11" s="48"/>
      <c r="C11" s="9" t="s">
        <v>17</v>
      </c>
      <c r="D11" s="8" t="s">
        <v>5</v>
      </c>
      <c r="E11" s="23" t="s">
        <v>18</v>
      </c>
      <c r="F11" s="19" t="s">
        <v>18</v>
      </c>
    </row>
    <row r="12" spans="1:6" ht="24" customHeight="1">
      <c r="A12" s="3" t="s">
        <v>19</v>
      </c>
      <c r="B12" s="36" t="s">
        <v>20</v>
      </c>
      <c r="C12" s="36"/>
      <c r="D12" s="8" t="s">
        <v>8</v>
      </c>
      <c r="E12" s="20">
        <f>4674.52+452.53</f>
        <v>5127.05</v>
      </c>
      <c r="F12" s="20">
        <f>4674.52+676.44</f>
        <v>5350.9600000000009</v>
      </c>
    </row>
    <row r="13" spans="1:6" ht="15" customHeight="1">
      <c r="A13" s="3" t="s">
        <v>21</v>
      </c>
      <c r="B13" s="44" t="s">
        <v>22</v>
      </c>
      <c r="C13" s="39"/>
      <c r="D13" s="8" t="s">
        <v>23</v>
      </c>
      <c r="E13" s="21">
        <f>E12/E14</f>
        <v>2.3666438944229542</v>
      </c>
      <c r="F13" s="14">
        <f>F12/F14</f>
        <v>2.4700006462393489</v>
      </c>
    </row>
    <row r="14" spans="1:6">
      <c r="A14" s="3" t="s">
        <v>24</v>
      </c>
      <c r="B14" s="39" t="s">
        <v>25</v>
      </c>
      <c r="C14" s="39"/>
      <c r="D14" s="8" t="s">
        <v>26</v>
      </c>
      <c r="E14" s="20">
        <f>1892.52+273.86</f>
        <v>2166.38</v>
      </c>
      <c r="F14" s="20">
        <f>273.86+1892.52</f>
        <v>2166.38</v>
      </c>
    </row>
    <row r="15" spans="1:6" ht="15.75" customHeight="1">
      <c r="A15" s="3" t="s">
        <v>27</v>
      </c>
      <c r="B15" s="36" t="s">
        <v>28</v>
      </c>
      <c r="C15" s="36"/>
      <c r="D15" s="8" t="s">
        <v>8</v>
      </c>
      <c r="E15" s="20">
        <f>1630.02</f>
        <v>1630.02</v>
      </c>
      <c r="F15" s="20">
        <v>1831.25</v>
      </c>
    </row>
    <row r="16" spans="1:6" ht="15" customHeight="1">
      <c r="A16" s="3" t="s">
        <v>29</v>
      </c>
      <c r="B16" s="36" t="s">
        <v>30</v>
      </c>
      <c r="C16" s="36"/>
      <c r="D16" s="8" t="s">
        <v>8</v>
      </c>
      <c r="E16" s="20">
        <v>210.8</v>
      </c>
      <c r="F16" s="20">
        <v>223.45</v>
      </c>
    </row>
    <row r="17" spans="1:6" ht="12.75" customHeight="1">
      <c r="A17" s="3" t="s">
        <v>31</v>
      </c>
      <c r="B17" s="38" t="s">
        <v>32</v>
      </c>
      <c r="C17" s="38"/>
      <c r="D17" s="8" t="s">
        <v>8</v>
      </c>
      <c r="E17" s="20">
        <f>4294.62+1801.82</f>
        <v>6096.44</v>
      </c>
      <c r="F17" s="20">
        <f>4294.62+2306.37</f>
        <v>6600.99</v>
      </c>
    </row>
    <row r="18" spans="1:6" ht="12.75" customHeight="1">
      <c r="A18" s="3" t="s">
        <v>33</v>
      </c>
      <c r="B18" s="38" t="s">
        <v>34</v>
      </c>
      <c r="C18" s="38"/>
      <c r="D18" s="8" t="s">
        <v>8</v>
      </c>
      <c r="E18" s="20">
        <f>544.15+1296.97</f>
        <v>1841.12</v>
      </c>
      <c r="F18" s="20">
        <f>696.52+1296.97</f>
        <v>1993.49</v>
      </c>
    </row>
    <row r="19" spans="1:6" ht="12.75" customHeight="1">
      <c r="A19" s="3" t="s">
        <v>35</v>
      </c>
      <c r="B19" s="36" t="s">
        <v>36</v>
      </c>
      <c r="C19" s="36"/>
      <c r="D19" s="8" t="s">
        <v>8</v>
      </c>
      <c r="E19" s="20">
        <f>42.01+38.44</f>
        <v>80.449999999999989</v>
      </c>
      <c r="F19" s="20">
        <f>42.01+38.44</f>
        <v>80.449999999999989</v>
      </c>
    </row>
    <row r="20" spans="1:6" ht="13.5" customHeight="1">
      <c r="A20" s="3" t="s">
        <v>37</v>
      </c>
      <c r="B20" s="36" t="s">
        <v>38</v>
      </c>
      <c r="C20" s="36"/>
      <c r="D20" s="8" t="s">
        <v>8</v>
      </c>
      <c r="E20" s="20">
        <f>2500+2500</f>
        <v>5000</v>
      </c>
      <c r="F20" s="20">
        <f>2500+2500</f>
        <v>5000</v>
      </c>
    </row>
    <row r="21" spans="1:6" ht="12.75" customHeight="1">
      <c r="A21" s="3" t="s">
        <v>39</v>
      </c>
      <c r="B21" s="36" t="s">
        <v>40</v>
      </c>
      <c r="C21" s="36"/>
      <c r="D21" s="8" t="s">
        <v>8</v>
      </c>
      <c r="E21" s="20">
        <f>968.26+702</f>
        <v>1670.26</v>
      </c>
      <c r="F21" s="20">
        <f>1434.63+841.81</f>
        <v>2276.44</v>
      </c>
    </row>
    <row r="22" spans="1:6" ht="12.75" customHeight="1">
      <c r="A22" s="3" t="s">
        <v>41</v>
      </c>
      <c r="B22" s="39" t="s">
        <v>42</v>
      </c>
      <c r="C22" s="39"/>
      <c r="D22" s="8" t="s">
        <v>8</v>
      </c>
      <c r="E22" s="20">
        <f>722.58</f>
        <v>722.58</v>
      </c>
      <c r="F22" s="20">
        <v>395.24</v>
      </c>
    </row>
    <row r="23" spans="1:6" ht="12.75" customHeight="1">
      <c r="A23" s="3" t="s">
        <v>43</v>
      </c>
      <c r="B23" s="39" t="s">
        <v>44</v>
      </c>
      <c r="C23" s="39"/>
      <c r="D23" s="8" t="s">
        <v>8</v>
      </c>
      <c r="E23" s="20">
        <v>218.22</v>
      </c>
      <c r="F23" s="20">
        <v>119.36</v>
      </c>
    </row>
    <row r="24" spans="1:6" ht="12.75" customHeight="1">
      <c r="A24" s="3" t="s">
        <v>45</v>
      </c>
      <c r="B24" s="36" t="s">
        <v>46</v>
      </c>
      <c r="C24" s="36"/>
      <c r="D24" s="8" t="s">
        <v>8</v>
      </c>
      <c r="E24" s="20">
        <f>3780.13+4810.87</f>
        <v>8591</v>
      </c>
      <c r="F24" s="20">
        <f>3820.13+5094.46</f>
        <v>8914.59</v>
      </c>
    </row>
    <row r="25" spans="1:6">
      <c r="A25" s="3" t="s">
        <v>47</v>
      </c>
      <c r="B25" s="39" t="s">
        <v>42</v>
      </c>
      <c r="C25" s="39"/>
      <c r="D25" s="8" t="s">
        <v>8</v>
      </c>
      <c r="E25" s="20">
        <f>2304.25+3214.83</f>
        <v>5519.08</v>
      </c>
      <c r="F25" s="20">
        <f>3443.08+2304.25</f>
        <v>5747.33</v>
      </c>
    </row>
    <row r="26" spans="1:6">
      <c r="A26" s="3" t="s">
        <v>48</v>
      </c>
      <c r="B26" s="39" t="s">
        <v>44</v>
      </c>
      <c r="C26" s="39"/>
      <c r="D26" s="8" t="s">
        <v>8</v>
      </c>
      <c r="E26" s="20">
        <f>695.9+1093</f>
        <v>1788.9</v>
      </c>
      <c r="F26" s="20">
        <f>695.9+1039.8</f>
        <v>1735.6999999999998</v>
      </c>
    </row>
    <row r="27" spans="1:6">
      <c r="A27" s="3" t="s">
        <v>49</v>
      </c>
      <c r="B27" s="37" t="s">
        <v>50</v>
      </c>
      <c r="C27" s="36"/>
      <c r="D27" s="8" t="s">
        <v>8</v>
      </c>
      <c r="E27" s="20">
        <f>E28+E29</f>
        <v>1200</v>
      </c>
      <c r="F27" s="20">
        <f>F28+F29</f>
        <v>1200</v>
      </c>
    </row>
    <row r="28" spans="1:6">
      <c r="A28" s="3" t="s">
        <v>51</v>
      </c>
      <c r="B28" s="44" t="s">
        <v>52</v>
      </c>
      <c r="C28" s="39"/>
      <c r="D28" s="8" t="s">
        <v>8</v>
      </c>
      <c r="E28" s="20">
        <v>0</v>
      </c>
      <c r="F28" s="20">
        <v>0</v>
      </c>
    </row>
    <row r="29" spans="1:6">
      <c r="A29" s="3" t="s">
        <v>53</v>
      </c>
      <c r="B29" s="44" t="s">
        <v>54</v>
      </c>
      <c r="C29" s="39"/>
      <c r="D29" s="8" t="s">
        <v>8</v>
      </c>
      <c r="E29" s="20">
        <v>1200</v>
      </c>
      <c r="F29" s="20">
        <v>1200</v>
      </c>
    </row>
    <row r="30" spans="1:6">
      <c r="A30" s="3" t="s">
        <v>55</v>
      </c>
      <c r="B30" s="36" t="s">
        <v>56</v>
      </c>
      <c r="C30" s="36"/>
      <c r="D30" s="8" t="s">
        <v>8</v>
      </c>
      <c r="E30" s="20">
        <f>1209.27</f>
        <v>1209.27</v>
      </c>
      <c r="F30" s="20">
        <v>1209.27</v>
      </c>
    </row>
    <row r="31" spans="1:6">
      <c r="A31" s="22" t="s">
        <v>57</v>
      </c>
      <c r="B31" s="40" t="s">
        <v>118</v>
      </c>
      <c r="C31" s="41"/>
      <c r="D31" s="8" t="s">
        <v>8</v>
      </c>
      <c r="E31" s="20">
        <v>3207</v>
      </c>
      <c r="F31" s="20">
        <v>9500</v>
      </c>
    </row>
    <row r="32" spans="1:6">
      <c r="A32" s="7" t="s">
        <v>119</v>
      </c>
      <c r="B32" s="42" t="s">
        <v>58</v>
      </c>
      <c r="C32" s="43"/>
      <c r="D32" s="6" t="s">
        <v>8</v>
      </c>
      <c r="E32" s="20">
        <f>90.1+42.54</f>
        <v>132.63999999999999</v>
      </c>
      <c r="F32" s="20">
        <f>63.4+42.55</f>
        <v>105.94999999999999</v>
      </c>
    </row>
    <row r="33" spans="1:6">
      <c r="A33" s="1" t="s">
        <v>59</v>
      </c>
      <c r="B33" s="33" t="s">
        <v>60</v>
      </c>
      <c r="C33" s="33"/>
      <c r="D33" s="8" t="s">
        <v>8</v>
      </c>
      <c r="E33" s="20">
        <v>114047.82</v>
      </c>
      <c r="F33" s="20">
        <v>132290.22000000003</v>
      </c>
    </row>
    <row r="34" spans="1:6">
      <c r="A34" s="1" t="s">
        <v>61</v>
      </c>
      <c r="B34" s="33" t="s">
        <v>62</v>
      </c>
      <c r="C34" s="33"/>
      <c r="D34" s="8" t="s">
        <v>8</v>
      </c>
      <c r="E34" s="20">
        <f>343.5</f>
        <v>343.5</v>
      </c>
      <c r="F34" s="20">
        <v>402</v>
      </c>
    </row>
    <row r="35" spans="1:6" ht="24" customHeight="1">
      <c r="A35" s="3" t="s">
        <v>63</v>
      </c>
      <c r="B35" s="36" t="s">
        <v>64</v>
      </c>
      <c r="C35" s="36"/>
      <c r="D35" s="8" t="s">
        <v>8</v>
      </c>
      <c r="E35" s="20">
        <v>0</v>
      </c>
      <c r="F35" s="20">
        <v>0</v>
      </c>
    </row>
    <row r="36" spans="1:6">
      <c r="A36" s="1" t="s">
        <v>65</v>
      </c>
      <c r="B36" s="33" t="s">
        <v>66</v>
      </c>
      <c r="C36" s="33"/>
      <c r="D36" s="8" t="s">
        <v>67</v>
      </c>
      <c r="E36" s="20">
        <v>66.054000000000002</v>
      </c>
      <c r="F36" s="20">
        <v>66.054000000000002</v>
      </c>
    </row>
    <row r="37" spans="1:6">
      <c r="A37" s="1" t="s">
        <v>68</v>
      </c>
      <c r="B37" s="33" t="s">
        <v>69</v>
      </c>
      <c r="C37" s="33"/>
      <c r="D37" s="8" t="s">
        <v>67</v>
      </c>
      <c r="E37" s="20">
        <v>45.26</v>
      </c>
      <c r="F37" s="20">
        <v>45.26</v>
      </c>
    </row>
    <row r="38" spans="1:6">
      <c r="A38" s="1" t="s">
        <v>70</v>
      </c>
      <c r="B38" s="33" t="s">
        <v>71</v>
      </c>
      <c r="C38" s="33"/>
      <c r="D38" s="8" t="s">
        <v>72</v>
      </c>
      <c r="E38" s="20">
        <v>136250.4</v>
      </c>
      <c r="F38" s="20">
        <v>136250.4</v>
      </c>
    </row>
    <row r="39" spans="1:6">
      <c r="A39" s="3" t="s">
        <v>73</v>
      </c>
      <c r="B39" s="36" t="s">
        <v>74</v>
      </c>
      <c r="C39" s="36"/>
      <c r="D39" s="8" t="s">
        <v>72</v>
      </c>
      <c r="E39" s="20">
        <v>3330</v>
      </c>
      <c r="F39" s="20">
        <v>3330</v>
      </c>
    </row>
    <row r="40" spans="1:6">
      <c r="A40" s="3" t="s">
        <v>75</v>
      </c>
      <c r="B40" s="33" t="s">
        <v>76</v>
      </c>
      <c r="C40" s="33"/>
      <c r="D40" s="8" t="s">
        <v>72</v>
      </c>
      <c r="E40" s="20">
        <v>0</v>
      </c>
      <c r="F40" s="20">
        <v>0</v>
      </c>
    </row>
    <row r="41" spans="1:6">
      <c r="A41" s="3" t="s">
        <v>77</v>
      </c>
      <c r="B41" s="33" t="s">
        <v>78</v>
      </c>
      <c r="C41" s="33"/>
      <c r="D41" s="8" t="s">
        <v>72</v>
      </c>
      <c r="E41" s="21">
        <f>SUM(E42:E43)</f>
        <v>110420.38</v>
      </c>
      <c r="F41" s="21">
        <f>SUM(F42:F43)</f>
        <v>110420.38</v>
      </c>
    </row>
    <row r="42" spans="1:6">
      <c r="A42" s="3" t="s">
        <v>79</v>
      </c>
      <c r="B42" s="36" t="s">
        <v>80</v>
      </c>
      <c r="C42" s="36"/>
      <c r="D42" s="8" t="s">
        <v>72</v>
      </c>
      <c r="E42" s="20">
        <v>0</v>
      </c>
      <c r="F42" s="20">
        <v>0</v>
      </c>
    </row>
    <row r="43" spans="1:6" ht="13.5" customHeight="1">
      <c r="A43" s="3" t="s">
        <v>81</v>
      </c>
      <c r="B43" s="37" t="s">
        <v>82</v>
      </c>
      <c r="C43" s="36"/>
      <c r="D43" s="8" t="s">
        <v>72</v>
      </c>
      <c r="E43" s="20">
        <v>110420.38</v>
      </c>
      <c r="F43" s="20">
        <v>110420.38</v>
      </c>
    </row>
    <row r="44" spans="1:6">
      <c r="A44" s="1" t="s">
        <v>83</v>
      </c>
      <c r="B44" s="33" t="s">
        <v>84</v>
      </c>
      <c r="C44" s="33"/>
      <c r="D44" s="8" t="s">
        <v>85</v>
      </c>
      <c r="E44" s="20">
        <v>16.510000000000002</v>
      </c>
      <c r="F44" s="20">
        <v>16.510000000000002</v>
      </c>
    </row>
    <row r="45" spans="1:6">
      <c r="A45" s="1" t="s">
        <v>86</v>
      </c>
      <c r="B45" s="38" t="s">
        <v>87</v>
      </c>
      <c r="C45" s="38"/>
      <c r="D45" s="8" t="s">
        <v>88</v>
      </c>
      <c r="E45" s="20">
        <v>22500</v>
      </c>
      <c r="F45" s="20">
        <v>22500</v>
      </c>
    </row>
    <row r="46" spans="1:6" ht="12" customHeight="1">
      <c r="A46" s="1" t="s">
        <v>89</v>
      </c>
      <c r="B46" s="33" t="s">
        <v>90</v>
      </c>
      <c r="C46" s="33"/>
      <c r="D46" s="8" t="s">
        <v>91</v>
      </c>
      <c r="E46" s="20">
        <v>44.72</v>
      </c>
      <c r="F46" s="20">
        <v>44.72</v>
      </c>
    </row>
    <row r="47" spans="1:6" ht="13.5" customHeight="1">
      <c r="A47" s="1" t="s">
        <v>92</v>
      </c>
      <c r="B47" s="33" t="s">
        <v>93</v>
      </c>
      <c r="C47" s="33"/>
      <c r="D47" s="8" t="s">
        <v>91</v>
      </c>
      <c r="E47" s="20">
        <v>0</v>
      </c>
      <c r="F47" s="20">
        <v>0</v>
      </c>
    </row>
    <row r="48" spans="1:6">
      <c r="A48" s="1" t="s">
        <v>94</v>
      </c>
      <c r="B48" s="33" t="s">
        <v>95</v>
      </c>
      <c r="C48" s="33"/>
      <c r="D48" s="8" t="s">
        <v>96</v>
      </c>
      <c r="E48" s="20">
        <v>0</v>
      </c>
      <c r="F48" s="20">
        <v>0</v>
      </c>
    </row>
    <row r="49" spans="1:6">
      <c r="A49" s="1" t="s">
        <v>97</v>
      </c>
      <c r="B49" s="33" t="s">
        <v>98</v>
      </c>
      <c r="C49" s="33"/>
      <c r="D49" s="8" t="s">
        <v>96</v>
      </c>
      <c r="E49" s="20">
        <v>3</v>
      </c>
      <c r="F49" s="20">
        <v>3</v>
      </c>
    </row>
    <row r="50" spans="1:6">
      <c r="A50" s="1" t="s">
        <v>99</v>
      </c>
      <c r="B50" s="33" t="s">
        <v>100</v>
      </c>
      <c r="C50" s="33"/>
      <c r="D50" s="8" t="s">
        <v>96</v>
      </c>
      <c r="E50" s="20">
        <v>0</v>
      </c>
      <c r="F50" s="20">
        <v>0</v>
      </c>
    </row>
    <row r="51" spans="1:6" ht="13.5" customHeight="1">
      <c r="A51" s="1" t="s">
        <v>101</v>
      </c>
      <c r="B51" s="33" t="s">
        <v>102</v>
      </c>
      <c r="C51" s="33"/>
      <c r="D51" s="8" t="s">
        <v>103</v>
      </c>
      <c r="E51" s="20">
        <f>27+4+14.5</f>
        <v>45.5</v>
      </c>
      <c r="F51" s="20">
        <f>27+2+14.5</f>
        <v>43.5</v>
      </c>
    </row>
    <row r="52" spans="1:6" ht="24" customHeight="1">
      <c r="A52" s="1" t="s">
        <v>104</v>
      </c>
      <c r="B52" s="33" t="s">
        <v>105</v>
      </c>
      <c r="C52" s="33"/>
      <c r="D52" s="8" t="s">
        <v>106</v>
      </c>
      <c r="E52" s="20">
        <v>156.19999999999999</v>
      </c>
      <c r="F52" s="20">
        <v>156.19999999999999</v>
      </c>
    </row>
    <row r="53" spans="1:6" ht="23.25" customHeight="1">
      <c r="A53" s="1" t="s">
        <v>107</v>
      </c>
      <c r="B53" s="33" t="s">
        <v>108</v>
      </c>
      <c r="C53" s="33"/>
      <c r="D53" s="8" t="s">
        <v>109</v>
      </c>
      <c r="E53" s="20">
        <v>15.9</v>
      </c>
      <c r="F53" s="20">
        <v>15.9</v>
      </c>
    </row>
    <row r="54" spans="1:6" ht="24.75" customHeight="1">
      <c r="A54" s="1" t="s">
        <v>110</v>
      </c>
      <c r="B54" s="33" t="s">
        <v>111</v>
      </c>
      <c r="C54" s="33"/>
      <c r="D54" s="8" t="s">
        <v>112</v>
      </c>
      <c r="E54" s="20">
        <v>0.8</v>
      </c>
      <c r="F54" s="20">
        <v>0.8</v>
      </c>
    </row>
    <row r="55" spans="1:6" hidden="1">
      <c r="A55" s="18" t="s">
        <v>113</v>
      </c>
      <c r="B55" s="32" t="s">
        <v>114</v>
      </c>
      <c r="C55" s="32"/>
      <c r="D55" s="17" t="s">
        <v>5</v>
      </c>
      <c r="E55" s="16" t="s">
        <v>115</v>
      </c>
      <c r="F55" s="15" t="s">
        <v>115</v>
      </c>
    </row>
    <row r="56" spans="1:6" ht="120" customHeight="1">
      <c r="A56" s="26" t="s">
        <v>121</v>
      </c>
      <c r="B56" s="27"/>
      <c r="C56" s="27"/>
      <c r="D56" s="27"/>
      <c r="E56" s="27"/>
      <c r="F56" s="28"/>
    </row>
    <row r="57" spans="1:6" ht="30.75" customHeight="1">
      <c r="A57" s="29" t="s">
        <v>120</v>
      </c>
      <c r="B57" s="30"/>
      <c r="C57" s="30"/>
      <c r="D57" s="30"/>
      <c r="E57" s="30"/>
      <c r="F57" s="31"/>
    </row>
  </sheetData>
  <mergeCells count="54">
    <mergeCell ref="B5:C5"/>
    <mergeCell ref="B6:C6"/>
    <mergeCell ref="B7:C7"/>
    <mergeCell ref="A8:A11"/>
    <mergeCell ref="B8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33:C33"/>
    <mergeCell ref="B22:C22"/>
    <mergeCell ref="B23:C23"/>
    <mergeCell ref="B24:C24"/>
    <mergeCell ref="B25:C25"/>
    <mergeCell ref="B26:C26"/>
    <mergeCell ref="B31:C31"/>
    <mergeCell ref="B32:C32"/>
    <mergeCell ref="B27:C27"/>
    <mergeCell ref="B28:C28"/>
    <mergeCell ref="B29:C29"/>
    <mergeCell ref="B30:C30"/>
    <mergeCell ref="B51:C51"/>
    <mergeCell ref="B34:C34"/>
    <mergeCell ref="B35:C35"/>
    <mergeCell ref="B36:C36"/>
    <mergeCell ref="B37:C37"/>
    <mergeCell ref="B46:C46"/>
    <mergeCell ref="B47:C47"/>
    <mergeCell ref="B38:C38"/>
    <mergeCell ref="B39:C39"/>
    <mergeCell ref="B40:C40"/>
    <mergeCell ref="B41:C41"/>
    <mergeCell ref="A1:F2"/>
    <mergeCell ref="A56:F56"/>
    <mergeCell ref="A57:F57"/>
    <mergeCell ref="B55:C55"/>
    <mergeCell ref="B54:C54"/>
    <mergeCell ref="B3:C3"/>
    <mergeCell ref="B4:C4"/>
    <mergeCell ref="B48:C48"/>
    <mergeCell ref="B49:C49"/>
    <mergeCell ref="B50:C50"/>
    <mergeCell ref="B52:C52"/>
    <mergeCell ref="B53:C53"/>
    <mergeCell ref="B42:C42"/>
    <mergeCell ref="B43:C43"/>
    <mergeCell ref="B44:C44"/>
    <mergeCell ref="B45:C45"/>
  </mergeCells>
  <dataValidations count="3">
    <dataValidation type="decimal" allowBlank="1" showInputMessage="1" showErrorMessage="1" error="Значение должно быть действительным числом" sqref="E12:F12 E42:F54 E8:F9 E14:F26 E28:F40 E5">
      <formula1>-999999999</formula1>
      <formula2>999999999999</formula2>
    </dataValidation>
    <dataValidation type="decimal" allowBlank="1" showInputMessage="1" showErrorMessage="1" sqref="E7:F7 E10:F10 E13 E27:F27 E41:F41 E6">
      <formula1>-999999999</formula1>
      <formula2>999999999999</formula2>
    </dataValidation>
    <dataValidation type="textLength" operator="lessThanOrEqual" allowBlank="1" showInputMessage="1" showErrorMessage="1" errorTitle="Ошибка" error="Допускается ввод не более 900 символов!" sqref="E11 B31:C31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2013-02-06T10:47:44Z</cp:lastPrinted>
  <dcterms:created xsi:type="dcterms:W3CDTF">2013-02-06T07:38:33Z</dcterms:created>
  <dcterms:modified xsi:type="dcterms:W3CDTF">2013-02-07T12:59:15Z</dcterms:modified>
</cp:coreProperties>
</file>